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4" sheetId="1" r:id="rId1"/>
    <sheet name="5-6" sheetId="8" r:id="rId2"/>
    <sheet name="7" sheetId="9" r:id="rId3"/>
    <sheet name="8" sheetId="7" r:id="rId4"/>
  </sheets>
  <definedNames>
    <definedName name="_xlnm.Print_Area" localSheetId="0">'1-4'!$A$1:$I$20</definedName>
    <definedName name="_xlnm.Print_Area" localSheetId="1">'5-6'!$A$1:$N$17</definedName>
    <definedName name="_xlnm.Print_Area" localSheetId="2">'7'!$A$1:$H$32</definedName>
  </definedNames>
  <calcPr calcId="124519"/>
</workbook>
</file>

<file path=xl/calcChain.xml><?xml version="1.0" encoding="utf-8"?>
<calcChain xmlns="http://schemas.openxmlformats.org/spreadsheetml/2006/main">
  <c r="H5" i="9"/>
  <c r="F5"/>
  <c r="G5"/>
  <c r="G28"/>
  <c r="H28" s="1"/>
  <c r="G15" l="1"/>
  <c r="G16" l="1"/>
  <c r="H16" s="1"/>
  <c r="G13"/>
  <c r="G20" l="1"/>
  <c r="G21"/>
  <c r="G22"/>
  <c r="H22" s="1"/>
  <c r="F22"/>
  <c r="F23"/>
  <c r="F21"/>
  <c r="F20"/>
  <c r="F13"/>
  <c r="G7"/>
  <c r="G23" s="1"/>
  <c r="F7"/>
  <c r="H20" l="1"/>
  <c r="H21"/>
  <c r="H19" i="1"/>
  <c r="L7" i="8" s="1"/>
  <c r="L8" s="1"/>
  <c r="G19" i="1"/>
  <c r="K7" i="8" s="1"/>
  <c r="F19" i="1"/>
  <c r="H27" i="9"/>
  <c r="H15"/>
  <c r="H14"/>
  <c r="H13"/>
  <c r="H8"/>
  <c r="H9"/>
  <c r="H7"/>
  <c r="L16" i="8"/>
  <c r="K16"/>
  <c r="M16" s="1"/>
  <c r="I16"/>
  <c r="H16"/>
  <c r="J16" s="1"/>
  <c r="I7"/>
  <c r="I8" s="1"/>
  <c r="H7"/>
  <c r="H8" s="1"/>
  <c r="F7"/>
  <c r="F8" s="1"/>
  <c r="E7"/>
  <c r="F16"/>
  <c r="E16"/>
  <c r="G16" s="1"/>
  <c r="C19" i="1"/>
  <c r="H23" i="9"/>
  <c r="K8" i="8" l="1"/>
  <c r="M7"/>
  <c r="M8"/>
  <c r="I19" i="1"/>
  <c r="J8" i="8"/>
  <c r="J7"/>
  <c r="G7"/>
  <c r="E8"/>
  <c r="G8" s="1"/>
</calcChain>
</file>

<file path=xl/sharedStrings.xml><?xml version="1.0" encoding="utf-8"?>
<sst xmlns="http://schemas.openxmlformats.org/spreadsheetml/2006/main" count="176" uniqueCount="110">
  <si>
    <t>26.08.2014  № 836</t>
  </si>
  <si>
    <t>ЗАТВЕРДЖЕНО</t>
  </si>
  <si>
    <t>КФКВК</t>
  </si>
  <si>
    <t>КПКВК</t>
  </si>
  <si>
    <t>Спеціальний фонд</t>
  </si>
  <si>
    <t>Разом</t>
  </si>
  <si>
    <t>Завдання</t>
  </si>
  <si>
    <t>…</t>
  </si>
  <si>
    <t>Усього</t>
  </si>
  <si>
    <t>Підпрограма 1</t>
  </si>
  <si>
    <t>х</t>
  </si>
  <si>
    <t>Код</t>
  </si>
  <si>
    <t>Найменування джерел надходжень</t>
  </si>
  <si>
    <t>План видатків звітного періоду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</si>
  <si>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</si>
  <si>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</si>
  <si>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</si>
  <si>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</si>
  <si>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</si>
  <si>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</si>
  <si>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</si>
  <si>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</si>
  <si>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</si>
  <si>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</si>
  <si>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</si>
  <si>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</si>
  <si>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</si>
  <si>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</si>
  <si>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</si>
  <si>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</si>
  <si>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</si>
  <si>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</si>
  <si>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Наказ Міністерства фінансів України</t>
  </si>
  <si>
    <t>ЗВІТ</t>
  </si>
  <si>
    <t xml:space="preserve">про виконання паспорта бюджетної програми місцевого бюджету станом 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</si>
  <si>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</si>
  <si>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</si>
  <si>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</si>
  <si>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</si>
  <si>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(грн.)</t>
  </si>
  <si>
    <t>Підпрограма/завдання бюджетної програми</t>
  </si>
  <si>
    <t>Касові видатки (надані кредити) за звітний період</t>
  </si>
  <si>
    <t>№з/п</t>
  </si>
  <si>
    <t>Пояснення щодо причин відхилення</t>
  </si>
  <si>
    <t>5. Обсяги фінансування бюджетної програми за звітний період у розрізі підпрограм та завдань</t>
  </si>
  <si>
    <t xml:space="preserve">6. Видатки на реалізацію регіональних цільових програм, які виконуються в межах бюджетної програми за звітний період </t>
  </si>
  <si>
    <t>Назва регіональної цільової програми та підпрограми</t>
  </si>
  <si>
    <t>Затверджено паспортом бюджетної програми на звітний період</t>
  </si>
  <si>
    <t>Спеціаль-ний фонд</t>
  </si>
  <si>
    <t>№ з/п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</si>
  <si>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</si>
  <si>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</si>
  <si>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</si>
  <si>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</si>
  <si>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</si>
  <si>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</si>
  <si>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</si>
  <si>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</si>
  <si>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Показники</t>
  </si>
  <si>
    <t>7. Результативні показники бюджетної програми та аналіз їх виконання за звітний період</t>
  </si>
  <si>
    <t>Виконано за звітний період (касові видатки/надані кредити)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</si>
  <si>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</si>
  <si>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</si>
  <si>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Касові видатки станом на01 січня звітного періоду</t>
  </si>
  <si>
    <t>Касові видатків за звітний період</t>
  </si>
  <si>
    <t>Прогноз видатків до кінця реалізації інвестиційного проекту</t>
  </si>
  <si>
    <t>Пояснення щодо розбіжностей між фактичними надходженнями і тими, що затверджені паспортом бюджетної програми</t>
  </si>
  <si>
    <r>
      <t>8.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3</t>
    </r>
  </si>
  <si>
    <r>
      <t>3</t>
    </r>
    <r>
      <rPr>
        <sz val="11"/>
        <color theme="1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</si>
  <si>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2</t>
    </r>
    <r>
      <rPr>
        <sz val="11"/>
        <color theme="1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</si>
  <si>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t>Завідувач сектору з економічних питань  та  контролю за фін. діяльністю ЛЗ ВОЗ</t>
  </si>
  <si>
    <t>О. М. Кравченко</t>
  </si>
  <si>
    <t>на 01.01.2018 року</t>
  </si>
  <si>
    <t>2.  141000  Відділ охорони здоров"я Павлоградської міської ради</t>
  </si>
  <si>
    <t>1.  1400000  Відділ охорони здоров"я Павлоградської міської ради</t>
  </si>
  <si>
    <t>3.  1410180   0111        Керівництво і управління у відповідній сфері у містах, селищах, селах</t>
  </si>
  <si>
    <t>.0111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</si>
  <si>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</si>
  <si>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Завдання - Здійснення відділом охорони здоров’я Павлоградської міської ради наданих законодавством повноважень у сфері охорони здоров’я.</t>
  </si>
  <si>
    <t>Кількість штатних одиниць, в т.ч.</t>
  </si>
  <si>
    <t>посадові особи,</t>
  </si>
  <si>
    <t xml:space="preserve">обслуговуючий персонал. </t>
  </si>
  <si>
    <t>Штатний розпис станом на 2017 рік.</t>
  </si>
  <si>
    <t xml:space="preserve">Кількість отриманих листів, звернень (скарг), </t>
  </si>
  <si>
    <t>Кількість отриманих заяв на лікування в КЗ "Дніпропетровська обласна лікарня "Солоний Лиман"</t>
  </si>
  <si>
    <t>Кількість наданих листів з відповідями (у томучислі на звернення громадян).</t>
  </si>
  <si>
    <t>Кількість підготовлених проектів рішень міської ради, виконавчого комітету,  розпоряджень міського голови.</t>
  </si>
  <si>
    <t>Кількість наданих відповідей на листи установ, звернення громадян на одну посадову особу.</t>
  </si>
  <si>
    <t>Кількість виписаних направлень на лікування в КЗ "Дніпропетровська обласна лікарня "Солоний Лиман" на одну посадову особу.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</si>
  <si>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</si>
  <si>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Витрати на утримання однієї штатної одиниці.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</si>
  <si>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</si>
  <si>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виписаних направлень до кількісті посадових осіб).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</si>
  <si>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</si>
  <si>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</si>
  <si>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од.</t>
  </si>
  <si>
    <t>грн.</t>
  </si>
  <si>
    <t>Відсоток вчасно наданих відповідей.</t>
  </si>
  <si>
    <t>Відсоток виданих направлень  на лікування в КЗ "Дніпропетровська обласна лікарня "Солоний Лиман"</t>
  </si>
  <si>
    <t>Розрахунково (відношення наданих відповідей до отриманих завдань).</t>
  </si>
  <si>
    <t>Журнал реєстрації вхідних документів на 2017 рік, Журнал реєстрації  пропозицій, заяв і скарг громадян на 2017 рік</t>
  </si>
  <si>
    <t>Журнал реєстрації вихідних документівна 2017 рік., Журнал реєстрації  пропозицій, заяв і скарг громадян на 2017 рік</t>
  </si>
  <si>
    <t>Журнал реєстрації  рішень міської ради, виконавчого комітету,  розпоряджень міського голови 2017 рік.</t>
  </si>
  <si>
    <t>Розрахунково (відношення виданих направлень до отриманих заяв*100).</t>
  </si>
  <si>
    <t>Зросла кількість відповедій на листи установ та звернення громадян у звязку з розпочатком Медичної реформи та недостатнього фінансування по програмі "Доступні ліки" (додаткові кошти були перерозподілені Департаментом охорони здоров"я Дніпропетровської ОДА  у серпні та збільшенно на 517,3 тис.грн.,у грудні на 450,0 тис.грн.)</t>
  </si>
  <si>
    <t>У звязку з закриттям терапевтичного відділення на ремонтні роботи  зменшилась кількість напралень на лікування в КЗ "Дніпропетровська обласна лікарня "Солоний Лиман".</t>
  </si>
  <si>
    <t xml:space="preserve">Виконання касових видатків до планових за 2017 рік скали 99,9%. Незначне відхилення виникло у зв"язку:                          -з вжиттям заходів з енергозбереження та зменшення споживання комунальних послуг та енергоносіїв;                                - відміною відряджень, які були заплановані на грудень 2017 року;                                        - наяністю працівника з інвалідністю, відхилення по нарахуванням на заробітну плату (8,41%)                      </t>
  </si>
  <si>
    <t>За результатами  2017 р. наблюдається  розбіжність між затвердженими та досягнутими результативними показниками в сторону зростання. Це відбулось у зв"язку з запровадженням Мінистерством охорони здоров"я реформування у сфері охорони здоров"я, що призвело до збільшення отриманних листів на 542 від запланованих. Також збільшилось надходження звернень від громадян у зв"язкунерегулярними поставками ліків до аптечних мереж. Відповідно з чим, і збільшилась кількість наданих листів. У звязку з закриттям терапевтичного відділення на ремонтні роботи  зменшилась кількість напралень на лікування в КЗ "Дніпропетровська обласна лікарня "Солоний Лиман".</t>
  </si>
  <si>
    <t>Відділ охорони здоров’я Павлоградської міської ради у 2017р. належно виконував покладені на нього завдання. Касові видатки за 2017р. в сумі 1500855,72 грн. дозволили утримувати фактичну чисельність в кількості 9 штатних одиниць з фондом заробітної плати 1382463,38 грн., з них нарахування на оплату праці 237246,32 грн. Протягом 2017 року спеціалістами відділу було підготовлено 1608 листів, з них: 92 відповіді за підписом мера, 399 відповідей на звернення городян міста та 369 відповедій, які потребували відповіді.  За 2017 рік було підготовлено 49 нормативно-правових актів: рішень міської ради та виконкому, розпоряджень міського голови. Проведено 31 нараду з лікувальними закладами. Було заключено 15 договорів з територіальними громадами на надання медичних послуг лікувальними закладами м. Павлограда мешканцям з інших міст та районів Західного Донбасу на суму 3 786 465,0грн..   Під час виконання покладених на відділ завдань спеціалісти плідно та ефективно взаємодіють з іншими структурними підрозділами виконавчого комітету, та в межах своїх повноважень координують роботу лікувально–профілактичних закладів міста.</t>
  </si>
  <si>
    <t>Журнал реєстрації заяв на лікування в КЗ "Дніпропетровська обласна лікарня "Солоний Лиман" реєстрації вхідних документів на 2017р.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</si>
</sst>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3" fillId="0" borderId="0" xfId="0" applyFont="1" applyAlignment="1">
      <alignment vertical="center"/>
    </xf>
    <xf numFmtId="0" fontId="0" fillId="0" borderId="0" xfId="0" applyBorder="1"/>
    <xf numFmtId="0" fontId="0" fillId="2" borderId="0" xfId="0" applyFont="1" applyFill="1"/>
    <xf numFmtId="0" fontId="0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0" fillId="0" borderId="1" xfId="0" applyFont="1" applyBorder="1"/>
    <xf numFmtId="0" fontId="4" fillId="0" borderId="0" xfId="0" applyFont="1" applyAlignment="1">
      <alignment horizontal="left" vertical="center" indent="15"/>
    </xf>
    <xf numFmtId="0" fontId="17" fillId="0" borderId="0" xfId="0" applyFont="1"/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2" fillId="0" borderId="2" xfId="0" applyFont="1" applyBorder="1" applyAlignment="1">
      <alignment horizontal="left" vertic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0" fillId="0" borderId="2" xfId="0" applyBorder="1"/>
    <xf numFmtId="0" fontId="1" fillId="0" borderId="0" xfId="0" applyFont="1" applyBorder="1" applyAlignment="1"/>
    <xf numFmtId="0" fontId="1" fillId="0" borderId="0" xfId="0" applyFont="1" applyAlignment="1"/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5" xfId="0" applyBorder="1" applyAlignment="1"/>
    <xf numFmtId="0" fontId="16" fillId="0" borderId="2" xfId="0" applyFont="1" applyBorder="1" applyAlignment="1">
      <alignment horizontal="center" vertical="top" wrapText="1"/>
    </xf>
    <xf numFmtId="0" fontId="12" fillId="0" borderId="0" xfId="0" applyFont="1" applyFill="1" applyBorder="1"/>
    <xf numFmtId="0" fontId="4" fillId="0" borderId="0" xfId="0" applyFont="1"/>
    <xf numFmtId="0" fontId="19" fillId="0" borderId="2" xfId="0" applyFont="1" applyBorder="1" applyAlignment="1">
      <alignment horizontal="center" vertical="top" wrapText="1"/>
    </xf>
    <xf numFmtId="1" fontId="20" fillId="0" borderId="2" xfId="0" applyNumberFormat="1" applyFont="1" applyBorder="1" applyAlignment="1">
      <alignment horizontal="justify" vertical="center" wrapText="1"/>
    </xf>
    <xf numFmtId="2" fontId="20" fillId="0" borderId="2" xfId="0" applyNumberFormat="1" applyFont="1" applyBorder="1" applyAlignment="1">
      <alignment horizontal="justify" vertical="center" wrapText="1"/>
    </xf>
    <xf numFmtId="3" fontId="4" fillId="0" borderId="2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1" fontId="21" fillId="2" borderId="6" xfId="0" applyNumberFormat="1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" fontId="21" fillId="2" borderId="2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2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top" wrapText="1"/>
    </xf>
    <xf numFmtId="3" fontId="19" fillId="2" borderId="2" xfId="0" applyNumberFormat="1" applyFont="1" applyFill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16" fillId="0" borderId="5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topLeftCell="A16" zoomScale="118" zoomScaleSheetLayoutView="118" workbookViewId="0">
      <selection activeCell="A19" sqref="A19:I19"/>
    </sheetView>
  </sheetViews>
  <sheetFormatPr defaultRowHeight="15"/>
  <cols>
    <col min="1" max="9" width="16" customWidth="1"/>
  </cols>
  <sheetData>
    <row r="1" spans="1:9" ht="12.75" customHeight="1">
      <c r="H1" s="23" t="s">
        <v>1</v>
      </c>
    </row>
    <row r="2" spans="1:9" ht="12.75" customHeight="1">
      <c r="H2" s="24" t="s">
        <v>32</v>
      </c>
    </row>
    <row r="3" spans="1:9" ht="12.75" customHeight="1">
      <c r="H3" s="24" t="s">
        <v>0</v>
      </c>
    </row>
    <row r="4" spans="1:9" ht="27.75" customHeight="1">
      <c r="H4" s="22"/>
    </row>
    <row r="5" spans="1:9" ht="27" customHeight="1">
      <c r="A5" s="88" t="s">
        <v>33</v>
      </c>
      <c r="B5" s="88"/>
      <c r="C5" s="88"/>
      <c r="D5" s="88"/>
      <c r="E5" s="88"/>
      <c r="F5" s="88"/>
      <c r="G5" s="88"/>
      <c r="H5" s="88"/>
      <c r="I5" s="88"/>
    </row>
    <row r="6" spans="1:9" ht="22.5" customHeight="1">
      <c r="A6" s="86" t="s">
        <v>34</v>
      </c>
      <c r="B6" s="86"/>
      <c r="C6" s="86"/>
      <c r="D6" s="86"/>
      <c r="E6" s="86"/>
      <c r="F6" s="86"/>
      <c r="G6" s="86"/>
      <c r="H6" s="86"/>
      <c r="I6" s="86"/>
    </row>
    <row r="7" spans="1:9" ht="25.5" customHeight="1">
      <c r="A7" s="86" t="s">
        <v>72</v>
      </c>
      <c r="B7" s="86"/>
      <c r="C7" s="86"/>
      <c r="D7" s="86"/>
      <c r="E7" s="86"/>
      <c r="F7" s="86"/>
      <c r="G7" s="86"/>
      <c r="H7" s="86"/>
      <c r="I7" s="86"/>
    </row>
    <row r="8" spans="1:9" s="15" customFormat="1" ht="63.75" customHeight="1">
      <c r="A8" s="11" t="s">
        <v>74</v>
      </c>
      <c r="B8" s="21"/>
      <c r="C8" s="21"/>
      <c r="D8" s="21"/>
      <c r="E8" s="21"/>
      <c r="F8" s="21"/>
      <c r="G8" s="21"/>
      <c r="H8" s="21"/>
      <c r="I8" s="21"/>
    </row>
    <row r="9" spans="1:9" s="15" customFormat="1" ht="13.5" customHeight="1">
      <c r="A9" s="6" t="s">
        <v>22</v>
      </c>
    </row>
    <row r="10" spans="1:9" s="15" customFormat="1" ht="31.5" customHeight="1">
      <c r="A10" s="11" t="s">
        <v>73</v>
      </c>
      <c r="B10" s="21"/>
      <c r="C10" s="21"/>
      <c r="D10" s="21"/>
      <c r="E10" s="21"/>
      <c r="F10" s="21"/>
      <c r="G10" s="21"/>
      <c r="H10" s="21"/>
      <c r="I10" s="21"/>
    </row>
    <row r="11" spans="1:9" s="15" customFormat="1">
      <c r="A11" s="7" t="s">
        <v>23</v>
      </c>
    </row>
    <row r="12" spans="1:9" s="15" customFormat="1" ht="41.25" customHeight="1">
      <c r="A12" s="11" t="s">
        <v>75</v>
      </c>
      <c r="B12" s="21"/>
      <c r="C12" s="21"/>
      <c r="D12" s="21"/>
      <c r="E12" s="21"/>
      <c r="F12" s="21"/>
      <c r="G12" s="21"/>
      <c r="H12" s="21"/>
      <c r="I12" s="21"/>
    </row>
    <row r="13" spans="1:9" s="15" customFormat="1">
      <c r="A13" s="6" t="s">
        <v>24</v>
      </c>
      <c r="B13" s="5"/>
      <c r="C13" s="5"/>
      <c r="D13" s="5"/>
      <c r="E13" s="5"/>
      <c r="F13" s="5"/>
      <c r="G13" s="5"/>
      <c r="H13" s="5"/>
      <c r="I13" s="5"/>
    </row>
    <row r="14" spans="1:9" ht="43.5" customHeight="1">
      <c r="A14" s="26" t="s">
        <v>35</v>
      </c>
      <c r="B14" s="14"/>
      <c r="C14" s="14"/>
      <c r="D14" s="14"/>
      <c r="E14" s="14"/>
      <c r="F14" s="14"/>
      <c r="G14" s="14"/>
      <c r="H14" s="14"/>
    </row>
    <row r="15" spans="1:9">
      <c r="A15" s="28"/>
      <c r="B15" s="28"/>
      <c r="C15" s="28"/>
      <c r="D15" s="28"/>
      <c r="E15" s="28"/>
      <c r="F15" s="28"/>
      <c r="G15" s="28"/>
      <c r="H15" s="28"/>
      <c r="I15" s="32" t="s">
        <v>39</v>
      </c>
    </row>
    <row r="16" spans="1:9" ht="36" customHeight="1">
      <c r="A16" s="87" t="s">
        <v>36</v>
      </c>
      <c r="B16" s="87"/>
      <c r="C16" s="87"/>
      <c r="D16" s="87" t="s">
        <v>37</v>
      </c>
      <c r="E16" s="87"/>
      <c r="F16" s="87"/>
      <c r="G16" s="87" t="s">
        <v>38</v>
      </c>
      <c r="H16" s="87"/>
      <c r="I16" s="87"/>
    </row>
    <row r="17" spans="1:9" ht="29.25" customHeight="1">
      <c r="A17" s="25" t="s">
        <v>25</v>
      </c>
      <c r="B17" s="25" t="s">
        <v>4</v>
      </c>
      <c r="C17" s="25" t="s">
        <v>5</v>
      </c>
      <c r="D17" s="25" t="s">
        <v>25</v>
      </c>
      <c r="E17" s="25" t="s">
        <v>4</v>
      </c>
      <c r="F17" s="25" t="s">
        <v>5</v>
      </c>
      <c r="G17" s="25" t="s">
        <v>25</v>
      </c>
      <c r="H17" s="25" t="s">
        <v>4</v>
      </c>
      <c r="I17" s="25" t="s">
        <v>5</v>
      </c>
    </row>
    <row r="18" spans="1:9" ht="17.25" customHeight="1">
      <c r="A18" s="25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</row>
    <row r="19" spans="1:9" ht="24" customHeight="1">
      <c r="A19" s="81">
        <v>1502474</v>
      </c>
      <c r="B19" s="81">
        <v>0</v>
      </c>
      <c r="C19" s="81">
        <f>SUM(A19:B19)</f>
        <v>1502474</v>
      </c>
      <c r="D19" s="81">
        <v>1500855.72</v>
      </c>
      <c r="E19" s="81">
        <v>0</v>
      </c>
      <c r="F19" s="81">
        <f>SUM(D19:E19)</f>
        <v>1500855.72</v>
      </c>
      <c r="G19" s="81">
        <f>D19-A19</f>
        <v>-1618.2800000000279</v>
      </c>
      <c r="H19" s="81">
        <f>E19-B19</f>
        <v>0</v>
      </c>
      <c r="I19" s="81">
        <f>SUM(G19:H19)</f>
        <v>-1618.2800000000279</v>
      </c>
    </row>
    <row r="20" spans="1:9" ht="18.75" customHeight="1">
      <c r="A20" s="28"/>
      <c r="B20" s="28"/>
      <c r="C20" s="28"/>
      <c r="D20" s="28"/>
      <c r="E20" s="28"/>
      <c r="F20" s="28"/>
      <c r="G20" s="28"/>
      <c r="H20" s="28"/>
      <c r="I20" s="28"/>
    </row>
  </sheetData>
  <mergeCells count="6">
    <mergeCell ref="A7:I7"/>
    <mergeCell ref="A16:C16"/>
    <mergeCell ref="D16:F16"/>
    <mergeCell ref="G16:I16"/>
    <mergeCell ref="A5:I5"/>
    <mergeCell ref="A6:I6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abSelected="1" view="pageBreakPreview" zoomScale="118" zoomScaleSheetLayoutView="118" workbookViewId="0">
      <selection activeCell="N7" sqref="N7"/>
    </sheetView>
  </sheetViews>
  <sheetFormatPr defaultRowHeight="15"/>
  <cols>
    <col min="1" max="1" width="3.140625" customWidth="1"/>
    <col min="2" max="2" width="7.7109375" customWidth="1"/>
    <col min="3" max="3" width="7.42578125" customWidth="1"/>
    <col min="4" max="4" width="19.42578125" customWidth="1"/>
    <col min="5" max="6" width="9.85546875" customWidth="1"/>
    <col min="7" max="7" width="9.5703125" customWidth="1"/>
    <col min="8" max="10" width="9.85546875" customWidth="1"/>
    <col min="11" max="11" width="10.140625" customWidth="1"/>
    <col min="12" max="12" width="9.85546875" customWidth="1"/>
    <col min="13" max="13" width="8.5703125" customWidth="1"/>
    <col min="14" max="14" width="25.42578125" customWidth="1"/>
  </cols>
  <sheetData>
    <row r="1" spans="1:15" ht="30" customHeight="1">
      <c r="A1" s="36" t="s">
        <v>44</v>
      </c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5" ht="18.75" customHeight="1">
      <c r="D2" s="28"/>
      <c r="E2" s="28"/>
      <c r="F2" s="28"/>
      <c r="G2" s="28"/>
      <c r="H2" s="28"/>
      <c r="I2" s="28"/>
      <c r="J2" s="28"/>
      <c r="K2" s="28"/>
      <c r="L2" s="28"/>
      <c r="M2" s="28"/>
      <c r="N2" s="31" t="s">
        <v>39</v>
      </c>
    </row>
    <row r="3" spans="1:15" ht="30.75" customHeight="1">
      <c r="A3" s="105" t="s">
        <v>42</v>
      </c>
      <c r="B3" s="105" t="s">
        <v>3</v>
      </c>
      <c r="C3" s="105" t="s">
        <v>2</v>
      </c>
      <c r="D3" s="105" t="s">
        <v>40</v>
      </c>
      <c r="E3" s="105" t="s">
        <v>47</v>
      </c>
      <c r="F3" s="105"/>
      <c r="G3" s="105"/>
      <c r="H3" s="105" t="s">
        <v>41</v>
      </c>
      <c r="I3" s="105"/>
      <c r="J3" s="105"/>
      <c r="K3" s="105" t="s">
        <v>38</v>
      </c>
      <c r="L3" s="105"/>
      <c r="M3" s="105"/>
      <c r="N3" s="106" t="s">
        <v>43</v>
      </c>
      <c r="O3" s="15"/>
    </row>
    <row r="4" spans="1:15" ht="30" customHeight="1">
      <c r="A4" s="105"/>
      <c r="B4" s="105"/>
      <c r="C4" s="105"/>
      <c r="D4" s="105"/>
      <c r="E4" s="53" t="s">
        <v>25</v>
      </c>
      <c r="F4" s="53" t="s">
        <v>48</v>
      </c>
      <c r="G4" s="53" t="s">
        <v>5</v>
      </c>
      <c r="H4" s="53" t="s">
        <v>25</v>
      </c>
      <c r="I4" s="53" t="s">
        <v>48</v>
      </c>
      <c r="J4" s="53" t="s">
        <v>5</v>
      </c>
      <c r="K4" s="53" t="s">
        <v>25</v>
      </c>
      <c r="L4" s="53" t="s">
        <v>48</v>
      </c>
      <c r="M4" s="53" t="s">
        <v>5</v>
      </c>
      <c r="N4" s="107"/>
      <c r="O4" s="15"/>
    </row>
    <row r="5" spans="1:15" ht="13.5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77">
        <v>14</v>
      </c>
      <c r="O5" s="15"/>
    </row>
    <row r="6" spans="1:15" ht="17.25" customHeight="1">
      <c r="A6" s="53">
        <v>1</v>
      </c>
      <c r="B6" s="54">
        <v>1410180</v>
      </c>
      <c r="C6" s="55" t="s">
        <v>76</v>
      </c>
      <c r="D6" s="34" t="s">
        <v>6</v>
      </c>
      <c r="E6" s="30"/>
      <c r="F6" s="30"/>
      <c r="G6" s="30"/>
      <c r="H6" s="25"/>
      <c r="I6" s="25"/>
      <c r="J6" s="25"/>
      <c r="K6" s="25"/>
      <c r="L6" s="25"/>
      <c r="M6" s="25"/>
      <c r="N6" s="77"/>
    </row>
    <row r="7" spans="1:15" ht="207" customHeight="1">
      <c r="A7" s="33"/>
      <c r="B7" s="34"/>
      <c r="C7" s="34"/>
      <c r="D7" s="82" t="s">
        <v>77</v>
      </c>
      <c r="E7" s="79">
        <f>'1-4'!A19</f>
        <v>1502474</v>
      </c>
      <c r="F7" s="79">
        <f>'1-4'!B19</f>
        <v>0</v>
      </c>
      <c r="G7" s="79">
        <f>SUM(E7:F7)</f>
        <v>1502474</v>
      </c>
      <c r="H7" s="79">
        <f>'1-4'!D19</f>
        <v>1500855.72</v>
      </c>
      <c r="I7" s="79">
        <f>'1-4'!E19</f>
        <v>0</v>
      </c>
      <c r="J7" s="79">
        <f>SUM(H7:I7)</f>
        <v>1500855.72</v>
      </c>
      <c r="K7" s="79">
        <f>'1-4'!G19</f>
        <v>-1618.2800000000279</v>
      </c>
      <c r="L7" s="79">
        <f>'1-4'!H19</f>
        <v>0</v>
      </c>
      <c r="M7" s="79">
        <f>SUM(K7:L7)</f>
        <v>-1618.2800000000279</v>
      </c>
      <c r="N7" s="83" t="s">
        <v>106</v>
      </c>
    </row>
    <row r="8" spans="1:15" ht="23.25" customHeight="1">
      <c r="A8" s="35"/>
      <c r="B8" s="35"/>
      <c r="C8" s="35"/>
      <c r="D8" s="27" t="s">
        <v>8</v>
      </c>
      <c r="E8" s="56">
        <f>E7</f>
        <v>1502474</v>
      </c>
      <c r="F8" s="56">
        <f>F7</f>
        <v>0</v>
      </c>
      <c r="G8" s="56">
        <f>SUM(E8:F8)</f>
        <v>1502474</v>
      </c>
      <c r="H8" s="56">
        <f>H7</f>
        <v>1500855.72</v>
      </c>
      <c r="I8" s="56">
        <f>I7</f>
        <v>0</v>
      </c>
      <c r="J8" s="56">
        <f>SUM(H8:I8)</f>
        <v>1500855.72</v>
      </c>
      <c r="K8" s="56">
        <f>K7</f>
        <v>-1618.2800000000279</v>
      </c>
      <c r="L8" s="56">
        <f>L7</f>
        <v>0</v>
      </c>
      <c r="M8" s="56">
        <f>SUM(K8:L8)</f>
        <v>-1618.2800000000279</v>
      </c>
      <c r="N8" s="80"/>
    </row>
    <row r="9" spans="1:15" ht="27" customHeight="1"/>
    <row r="10" spans="1:15" ht="30.75" customHeight="1">
      <c r="A10" s="36" t="s">
        <v>45</v>
      </c>
    </row>
    <row r="11" spans="1:15">
      <c r="N11" s="31" t="s">
        <v>39</v>
      </c>
    </row>
    <row r="12" spans="1:15" ht="30" customHeight="1">
      <c r="A12" s="98" t="s">
        <v>46</v>
      </c>
      <c r="B12" s="99"/>
      <c r="C12" s="99"/>
      <c r="D12" s="100"/>
      <c r="E12" s="87" t="s">
        <v>47</v>
      </c>
      <c r="F12" s="87"/>
      <c r="G12" s="87"/>
      <c r="H12" s="87" t="s">
        <v>41</v>
      </c>
      <c r="I12" s="87"/>
      <c r="J12" s="87"/>
      <c r="K12" s="104" t="s">
        <v>38</v>
      </c>
      <c r="L12" s="104"/>
      <c r="M12" s="104"/>
      <c r="N12" s="92" t="s">
        <v>43</v>
      </c>
    </row>
    <row r="13" spans="1:15" ht="34.5" customHeight="1">
      <c r="A13" s="101"/>
      <c r="B13" s="102"/>
      <c r="C13" s="102"/>
      <c r="D13" s="103"/>
      <c r="E13" s="29" t="s">
        <v>25</v>
      </c>
      <c r="F13" s="29" t="s">
        <v>48</v>
      </c>
      <c r="G13" s="29" t="s">
        <v>5</v>
      </c>
      <c r="H13" s="29" t="s">
        <v>25</v>
      </c>
      <c r="I13" s="29" t="s">
        <v>48</v>
      </c>
      <c r="J13" s="29" t="s">
        <v>5</v>
      </c>
      <c r="K13" s="29" t="s">
        <v>25</v>
      </c>
      <c r="L13" s="29" t="s">
        <v>48</v>
      </c>
      <c r="M13" s="29" t="s">
        <v>5</v>
      </c>
      <c r="N13" s="93"/>
    </row>
    <row r="14" spans="1:15" ht="15.75">
      <c r="A14" s="97">
        <v>1</v>
      </c>
      <c r="B14" s="97"/>
      <c r="C14" s="97"/>
      <c r="D14" s="97"/>
      <c r="E14" s="33">
        <v>2</v>
      </c>
      <c r="F14" s="33">
        <v>3</v>
      </c>
      <c r="G14" s="33">
        <v>4</v>
      </c>
      <c r="H14" s="33">
        <v>5</v>
      </c>
      <c r="I14" s="33">
        <v>6</v>
      </c>
      <c r="J14" s="33">
        <v>7</v>
      </c>
      <c r="K14" s="33">
        <v>8</v>
      </c>
      <c r="L14" s="33">
        <v>9</v>
      </c>
      <c r="M14" s="33">
        <v>10</v>
      </c>
      <c r="N14" s="33">
        <v>11</v>
      </c>
    </row>
    <row r="15" spans="1:15">
      <c r="A15" s="89"/>
      <c r="B15" s="90"/>
      <c r="C15" s="90"/>
      <c r="D15" s="91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15" ht="15.75">
      <c r="A16" s="94" t="s">
        <v>8</v>
      </c>
      <c r="B16" s="95"/>
      <c r="C16" s="95"/>
      <c r="D16" s="96"/>
      <c r="E16" s="56">
        <f>E15</f>
        <v>0</v>
      </c>
      <c r="F16" s="56">
        <f>F15</f>
        <v>0</v>
      </c>
      <c r="G16" s="56">
        <f>SUM(E16:F16)</f>
        <v>0</v>
      </c>
      <c r="H16" s="56">
        <f>H15</f>
        <v>0</v>
      </c>
      <c r="I16" s="56">
        <f>I15</f>
        <v>0</v>
      </c>
      <c r="J16" s="56">
        <f>SUM(H16:I16)</f>
        <v>0</v>
      </c>
      <c r="K16" s="56">
        <f>K15</f>
        <v>0</v>
      </c>
      <c r="L16" s="56">
        <f>L15</f>
        <v>0</v>
      </c>
      <c r="M16" s="56">
        <f>SUM(K16:L16)</f>
        <v>0</v>
      </c>
      <c r="N16" s="56"/>
    </row>
    <row r="18" spans="4:4">
      <c r="D18" s="52"/>
    </row>
  </sheetData>
  <mergeCells count="16">
    <mergeCell ref="K3:M3"/>
    <mergeCell ref="N3:N4"/>
    <mergeCell ref="A3:A4"/>
    <mergeCell ref="B3:B4"/>
    <mergeCell ref="C3:C4"/>
    <mergeCell ref="D3:D4"/>
    <mergeCell ref="E3:G3"/>
    <mergeCell ref="H3:J3"/>
    <mergeCell ref="A15:D15"/>
    <mergeCell ref="N12:N13"/>
    <mergeCell ref="A16:D16"/>
    <mergeCell ref="A14:D14"/>
    <mergeCell ref="A12:D13"/>
    <mergeCell ref="E12:G12"/>
    <mergeCell ref="H12:J12"/>
    <mergeCell ref="K12:M12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topLeftCell="A28" zoomScale="118" zoomScaleSheetLayoutView="118" workbookViewId="0">
      <selection activeCell="E16" sqref="E16"/>
    </sheetView>
  </sheetViews>
  <sheetFormatPr defaultRowHeight="15"/>
  <cols>
    <col min="1" max="1" width="4" customWidth="1"/>
    <col min="2" max="2" width="8" customWidth="1"/>
    <col min="3" max="3" width="32.28515625" customWidth="1"/>
    <col min="4" max="4" width="9.5703125" customWidth="1"/>
    <col min="5" max="5" width="43" customWidth="1"/>
    <col min="6" max="6" width="18.7109375" customWidth="1"/>
    <col min="7" max="7" width="18" customWidth="1"/>
    <col min="8" max="8" width="11.7109375" customWidth="1"/>
  </cols>
  <sheetData>
    <row r="1" spans="1:8" ht="30.75" customHeight="1">
      <c r="A1" s="37" t="s">
        <v>59</v>
      </c>
      <c r="B1" s="15"/>
      <c r="C1" s="15"/>
    </row>
    <row r="2" spans="1:8" ht="9.75" customHeight="1">
      <c r="A2" s="37"/>
      <c r="B2" s="15"/>
      <c r="C2" s="15"/>
    </row>
    <row r="3" spans="1:8" ht="52.5" customHeight="1">
      <c r="A3" s="53" t="s">
        <v>49</v>
      </c>
      <c r="B3" s="53" t="s">
        <v>3</v>
      </c>
      <c r="C3" s="58" t="s">
        <v>58</v>
      </c>
      <c r="D3" s="53" t="s">
        <v>50</v>
      </c>
      <c r="E3" s="58" t="s">
        <v>51</v>
      </c>
      <c r="F3" s="53" t="s">
        <v>47</v>
      </c>
      <c r="G3" s="53" t="s">
        <v>60</v>
      </c>
      <c r="H3" s="59" t="s">
        <v>38</v>
      </c>
    </row>
    <row r="4" spans="1:8" ht="12" customHeight="1">
      <c r="A4" s="60">
        <v>1</v>
      </c>
      <c r="B4" s="60">
        <v>2</v>
      </c>
      <c r="C4" s="61">
        <v>3</v>
      </c>
      <c r="D4" s="60">
        <v>4</v>
      </c>
      <c r="E4" s="61">
        <v>5</v>
      </c>
      <c r="F4" s="60">
        <v>6</v>
      </c>
      <c r="G4" s="61">
        <v>7</v>
      </c>
      <c r="H4" s="60">
        <v>8</v>
      </c>
    </row>
    <row r="5" spans="1:8" ht="28.5" customHeight="1">
      <c r="A5" s="43"/>
      <c r="B5" s="44"/>
      <c r="C5" s="108" t="s">
        <v>78</v>
      </c>
      <c r="D5" s="109"/>
      <c r="E5" s="109"/>
      <c r="F5" s="84">
        <f>'5-6'!G7</f>
        <v>1502474</v>
      </c>
      <c r="G5" s="85">
        <f>'5-6'!J7</f>
        <v>1500855.72</v>
      </c>
      <c r="H5" s="85">
        <f>G5-F5</f>
        <v>-1618.2800000000279</v>
      </c>
    </row>
    <row r="6" spans="1:8">
      <c r="A6" s="38">
        <v>1</v>
      </c>
      <c r="B6" s="38"/>
      <c r="C6" s="45" t="s">
        <v>52</v>
      </c>
      <c r="D6" s="41"/>
      <c r="E6" s="45"/>
      <c r="F6" s="38"/>
      <c r="G6" s="46"/>
      <c r="H6" s="46"/>
    </row>
    <row r="7" spans="1:8" ht="15.75" customHeight="1">
      <c r="A7" s="38"/>
      <c r="B7" s="38"/>
      <c r="C7" s="62" t="s">
        <v>79</v>
      </c>
      <c r="D7" s="47" t="s">
        <v>53</v>
      </c>
      <c r="E7" s="38" t="s">
        <v>82</v>
      </c>
      <c r="F7" s="63">
        <f>F8+F9</f>
        <v>9</v>
      </c>
      <c r="G7" s="63">
        <f>G8+G9</f>
        <v>9</v>
      </c>
      <c r="H7" s="47">
        <f>G7-F7</f>
        <v>0</v>
      </c>
    </row>
    <row r="8" spans="1:8" ht="18" customHeight="1">
      <c r="A8" s="38"/>
      <c r="B8" s="38"/>
      <c r="C8" s="38" t="s">
        <v>80</v>
      </c>
      <c r="D8" s="41" t="s">
        <v>53</v>
      </c>
      <c r="E8" s="38" t="s">
        <v>82</v>
      </c>
      <c r="F8" s="63">
        <v>8</v>
      </c>
      <c r="G8" s="63">
        <v>8</v>
      </c>
      <c r="H8" s="47">
        <f t="shared" ref="H8:H9" si="0">G8-F8</f>
        <v>0</v>
      </c>
    </row>
    <row r="9" spans="1:8" ht="15.75" customHeight="1">
      <c r="A9" s="38"/>
      <c r="B9" s="38"/>
      <c r="C9" s="38" t="s">
        <v>81</v>
      </c>
      <c r="D9" s="41" t="s">
        <v>53</v>
      </c>
      <c r="E9" s="38" t="s">
        <v>82</v>
      </c>
      <c r="F9" s="63">
        <v>1</v>
      </c>
      <c r="G9" s="63">
        <v>1</v>
      </c>
      <c r="H9" s="57">
        <f t="shared" si="0"/>
        <v>0</v>
      </c>
    </row>
    <row r="10" spans="1:8" ht="15.75" customHeight="1">
      <c r="A10" s="38"/>
      <c r="B10" s="38"/>
      <c r="C10" s="111" t="s">
        <v>61</v>
      </c>
      <c r="D10" s="112"/>
      <c r="E10" s="112"/>
      <c r="F10" s="112"/>
      <c r="G10" s="112"/>
      <c r="H10" s="113"/>
    </row>
    <row r="11" spans="1:8" ht="15.75" customHeight="1">
      <c r="A11" s="38"/>
      <c r="B11" s="38"/>
      <c r="C11" s="68"/>
      <c r="D11" s="69"/>
      <c r="E11" s="69"/>
      <c r="F11" s="69"/>
      <c r="G11" s="69"/>
      <c r="H11" s="70"/>
    </row>
    <row r="12" spans="1:8" ht="14.25" customHeight="1">
      <c r="A12" s="38">
        <v>2</v>
      </c>
      <c r="B12" s="38"/>
      <c r="C12" s="39" t="s">
        <v>54</v>
      </c>
      <c r="D12" s="41"/>
      <c r="E12" s="38"/>
      <c r="F12" s="40"/>
      <c r="G12" s="46"/>
      <c r="H12" s="46"/>
    </row>
    <row r="13" spans="1:8" ht="45" customHeight="1">
      <c r="A13" s="38"/>
      <c r="B13" s="38"/>
      <c r="C13" s="71" t="s">
        <v>83</v>
      </c>
      <c r="D13" s="41" t="s">
        <v>53</v>
      </c>
      <c r="E13" s="38" t="s">
        <v>100</v>
      </c>
      <c r="F13" s="64">
        <f>1632+360</f>
        <v>1992</v>
      </c>
      <c r="G13" s="40">
        <f>2174+399</f>
        <v>2573</v>
      </c>
      <c r="H13" s="40">
        <f>G13-F13</f>
        <v>581</v>
      </c>
    </row>
    <row r="14" spans="1:8" ht="51.75" customHeight="1">
      <c r="A14" s="38"/>
      <c r="B14" s="38"/>
      <c r="C14" s="71" t="s">
        <v>84</v>
      </c>
      <c r="D14" s="41" t="s">
        <v>53</v>
      </c>
      <c r="E14" s="38" t="s">
        <v>109</v>
      </c>
      <c r="F14" s="64">
        <v>320</v>
      </c>
      <c r="G14" s="77">
        <v>310</v>
      </c>
      <c r="H14" s="40">
        <f t="shared" ref="H14:H16" si="1">G14-F14</f>
        <v>-10</v>
      </c>
    </row>
    <row r="15" spans="1:8" ht="46.5" customHeight="1">
      <c r="A15" s="38"/>
      <c r="B15" s="38"/>
      <c r="C15" s="72" t="s">
        <v>85</v>
      </c>
      <c r="D15" s="41" t="s">
        <v>53</v>
      </c>
      <c r="E15" s="38" t="s">
        <v>101</v>
      </c>
      <c r="F15" s="64">
        <v>654</v>
      </c>
      <c r="G15" s="76">
        <f>369+399</f>
        <v>768</v>
      </c>
      <c r="H15" s="40">
        <f t="shared" si="1"/>
        <v>114</v>
      </c>
    </row>
    <row r="16" spans="1:8" ht="62.25" customHeight="1">
      <c r="A16" s="38"/>
      <c r="B16" s="38"/>
      <c r="C16" s="72" t="s">
        <v>86</v>
      </c>
      <c r="D16" s="42" t="s">
        <v>53</v>
      </c>
      <c r="E16" s="48" t="s">
        <v>102</v>
      </c>
      <c r="F16" s="64">
        <v>40</v>
      </c>
      <c r="G16" s="75">
        <f>11+38</f>
        <v>49</v>
      </c>
      <c r="H16" s="74">
        <f t="shared" si="1"/>
        <v>9</v>
      </c>
    </row>
    <row r="17" spans="1:8" ht="19.5" customHeight="1">
      <c r="A17" s="38"/>
      <c r="B17" s="38"/>
      <c r="C17" s="111" t="s">
        <v>61</v>
      </c>
      <c r="D17" s="112"/>
      <c r="E17" s="112"/>
      <c r="F17" s="112"/>
      <c r="G17" s="112"/>
      <c r="H17" s="113"/>
    </row>
    <row r="18" spans="1:8" ht="83.25" customHeight="1">
      <c r="A18" s="38"/>
      <c r="B18" s="38"/>
      <c r="C18" s="114" t="s">
        <v>107</v>
      </c>
      <c r="D18" s="115"/>
      <c r="E18" s="115"/>
      <c r="F18" s="115"/>
      <c r="G18" s="115"/>
      <c r="H18" s="116"/>
    </row>
    <row r="19" spans="1:8" ht="15" customHeight="1">
      <c r="A19" s="38">
        <v>3</v>
      </c>
      <c r="B19" s="38"/>
      <c r="C19" s="39" t="s">
        <v>55</v>
      </c>
      <c r="D19" s="41"/>
      <c r="E19" s="38"/>
      <c r="F19" s="41"/>
      <c r="G19" s="46"/>
      <c r="H19" s="46"/>
    </row>
    <row r="20" spans="1:8" ht="43.5" customHeight="1">
      <c r="A20" s="38"/>
      <c r="B20" s="38"/>
      <c r="C20" s="71" t="s">
        <v>87</v>
      </c>
      <c r="D20" s="65" t="s">
        <v>95</v>
      </c>
      <c r="E20" s="48" t="s">
        <v>91</v>
      </c>
      <c r="F20" s="66">
        <f>F15/F8</f>
        <v>81.75</v>
      </c>
      <c r="G20" s="66">
        <f>G15/G8</f>
        <v>96</v>
      </c>
      <c r="H20" s="66">
        <f>G20-F20</f>
        <v>14.25</v>
      </c>
    </row>
    <row r="21" spans="1:8" ht="60" customHeight="1">
      <c r="A21" s="38"/>
      <c r="B21" s="38"/>
      <c r="C21" s="71" t="s">
        <v>88</v>
      </c>
      <c r="D21" s="65" t="s">
        <v>95</v>
      </c>
      <c r="E21" s="48" t="s">
        <v>92</v>
      </c>
      <c r="F21" s="66">
        <f>F14/F8</f>
        <v>40</v>
      </c>
      <c r="G21" s="66">
        <f>G14/G8</f>
        <v>38.75</v>
      </c>
      <c r="H21" s="66">
        <f t="shared" ref="H21:H22" si="2">G21-F21</f>
        <v>-1.25</v>
      </c>
    </row>
    <row r="22" spans="1:8" ht="62.25" customHeight="1">
      <c r="A22" s="38"/>
      <c r="B22" s="38"/>
      <c r="C22" s="72" t="s">
        <v>89</v>
      </c>
      <c r="D22" s="65" t="s">
        <v>95</v>
      </c>
      <c r="E22" s="48" t="s">
        <v>93</v>
      </c>
      <c r="F22" s="66">
        <f>F16/F8</f>
        <v>5</v>
      </c>
      <c r="G22" s="66">
        <f>G16/G8</f>
        <v>6.125</v>
      </c>
      <c r="H22" s="66">
        <f t="shared" si="2"/>
        <v>1.125</v>
      </c>
    </row>
    <row r="23" spans="1:8" ht="46.5" customHeight="1">
      <c r="A23" s="38"/>
      <c r="B23" s="38"/>
      <c r="C23" s="71" t="s">
        <v>90</v>
      </c>
      <c r="D23" s="65" t="s">
        <v>96</v>
      </c>
      <c r="E23" s="48" t="s">
        <v>94</v>
      </c>
      <c r="F23" s="66">
        <f>'5-6'!E8/F7</f>
        <v>166941.55555555556</v>
      </c>
      <c r="G23" s="66">
        <f>'5-6'!H7/'7'!G7</f>
        <v>166761.74666666667</v>
      </c>
      <c r="H23" s="66">
        <f t="shared" ref="H23" si="3">G23-F23</f>
        <v>-179.80888888888876</v>
      </c>
    </row>
    <row r="24" spans="1:8" ht="13.5" customHeight="1">
      <c r="A24" s="38"/>
      <c r="B24" s="38"/>
      <c r="C24" s="111" t="s">
        <v>61</v>
      </c>
      <c r="D24" s="112"/>
      <c r="E24" s="112"/>
      <c r="F24" s="112"/>
      <c r="G24" s="112"/>
      <c r="H24" s="113"/>
    </row>
    <row r="25" spans="1:8" ht="45.75" customHeight="1">
      <c r="A25" s="38"/>
      <c r="B25" s="38"/>
      <c r="C25" s="114" t="s">
        <v>104</v>
      </c>
      <c r="D25" s="115"/>
      <c r="E25" s="115"/>
      <c r="F25" s="115"/>
      <c r="G25" s="115"/>
      <c r="H25" s="116"/>
    </row>
    <row r="26" spans="1:8" ht="15.75" customHeight="1">
      <c r="A26" s="48">
        <v>4</v>
      </c>
      <c r="B26" s="48"/>
      <c r="C26" s="39" t="s">
        <v>56</v>
      </c>
      <c r="D26" s="41"/>
      <c r="E26" s="38"/>
      <c r="F26" s="41"/>
      <c r="G26" s="46"/>
      <c r="H26" s="46"/>
    </row>
    <row r="27" spans="1:8" ht="27.75" customHeight="1">
      <c r="A27" s="38"/>
      <c r="B27" s="38"/>
      <c r="C27" s="73" t="s">
        <v>97</v>
      </c>
      <c r="D27" s="65" t="s">
        <v>57</v>
      </c>
      <c r="E27" s="48" t="s">
        <v>99</v>
      </c>
      <c r="F27" s="67">
        <v>100</v>
      </c>
      <c r="G27" s="67">
        <v>100</v>
      </c>
      <c r="H27" s="78">
        <f t="shared" ref="H27:H28" si="4">G27-F27</f>
        <v>0</v>
      </c>
    </row>
    <row r="28" spans="1:8" ht="45" customHeight="1">
      <c r="A28" s="45"/>
      <c r="B28" s="45"/>
      <c r="C28" s="73" t="s">
        <v>98</v>
      </c>
      <c r="D28" s="65" t="s">
        <v>57</v>
      </c>
      <c r="E28" s="48" t="s">
        <v>103</v>
      </c>
      <c r="F28" s="67">
        <v>95</v>
      </c>
      <c r="G28" s="78">
        <f>310/345*100</f>
        <v>89.85507246376811</v>
      </c>
      <c r="H28" s="78">
        <f t="shared" si="4"/>
        <v>-5.14492753623189</v>
      </c>
    </row>
    <row r="29" spans="1:8">
      <c r="A29" s="49"/>
      <c r="B29" s="49"/>
      <c r="C29" s="111" t="s">
        <v>61</v>
      </c>
      <c r="D29" s="112"/>
      <c r="E29" s="112"/>
      <c r="F29" s="112"/>
      <c r="G29" s="112"/>
      <c r="H29" s="113"/>
    </row>
    <row r="30" spans="1:8" ht="28.5" customHeight="1">
      <c r="A30" s="49"/>
      <c r="B30" s="49"/>
      <c r="C30" s="114" t="s">
        <v>105</v>
      </c>
      <c r="D30" s="115"/>
      <c r="E30" s="115"/>
      <c r="F30" s="115"/>
      <c r="G30" s="115"/>
      <c r="H30" s="116"/>
    </row>
    <row r="31" spans="1:8">
      <c r="A31" s="35"/>
      <c r="B31" s="35"/>
      <c r="C31" s="111" t="s">
        <v>62</v>
      </c>
      <c r="D31" s="112"/>
      <c r="E31" s="112"/>
      <c r="F31" s="112"/>
      <c r="G31" s="112"/>
      <c r="H31" s="113"/>
    </row>
    <row r="32" spans="1:8" ht="123" customHeight="1">
      <c r="A32" s="35"/>
      <c r="B32" s="35"/>
      <c r="C32" s="108" t="s">
        <v>108</v>
      </c>
      <c r="D32" s="109"/>
      <c r="E32" s="109"/>
      <c r="F32" s="109"/>
      <c r="G32" s="109"/>
      <c r="H32" s="110"/>
    </row>
  </sheetData>
  <mergeCells count="10">
    <mergeCell ref="C5:E5"/>
    <mergeCell ref="C32:H32"/>
    <mergeCell ref="C10:H10"/>
    <mergeCell ref="C29:H29"/>
    <mergeCell ref="C31:H31"/>
    <mergeCell ref="C24:H24"/>
    <mergeCell ref="C25:H25"/>
    <mergeCell ref="C17:H17"/>
    <mergeCell ref="C18:H18"/>
    <mergeCell ref="C30:H30"/>
  </mergeCells>
  <pageMargins left="0.39370078740157483" right="0.39370078740157483" top="0.78740157480314965" bottom="0.27559055118110237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zoomScaleSheetLayoutView="100" workbookViewId="0">
      <selection activeCell="L24" sqref="L24"/>
    </sheetView>
  </sheetViews>
  <sheetFormatPr defaultRowHeight="15"/>
  <cols>
    <col min="1" max="1" width="6.42578125" customWidth="1"/>
    <col min="2" max="2" width="32.28515625" customWidth="1"/>
    <col min="3" max="3" width="9.42578125" customWidth="1"/>
    <col min="4" max="6" width="8.85546875" customWidth="1"/>
    <col min="7" max="7" width="9.5703125" customWidth="1"/>
    <col min="14" max="15" width="9.85546875" customWidth="1"/>
  </cols>
  <sheetData>
    <row r="1" spans="1:15" ht="21.75">
      <c r="A1" s="12" t="s">
        <v>67</v>
      </c>
    </row>
    <row r="2" spans="1:15">
      <c r="O2" s="2" t="s">
        <v>26</v>
      </c>
    </row>
    <row r="3" spans="1:15" ht="48" customHeight="1">
      <c r="A3" s="119" t="s">
        <v>11</v>
      </c>
      <c r="B3" s="119" t="s">
        <v>12</v>
      </c>
      <c r="C3" s="119" t="s">
        <v>3</v>
      </c>
      <c r="D3" s="87" t="s">
        <v>63</v>
      </c>
      <c r="E3" s="87"/>
      <c r="F3" s="87"/>
      <c r="G3" s="87" t="s">
        <v>13</v>
      </c>
      <c r="H3" s="87"/>
      <c r="I3" s="87"/>
      <c r="J3" s="87" t="s">
        <v>64</v>
      </c>
      <c r="K3" s="87"/>
      <c r="L3" s="87"/>
      <c r="M3" s="87" t="s">
        <v>65</v>
      </c>
      <c r="N3" s="87"/>
      <c r="O3" s="87"/>
    </row>
    <row r="4" spans="1:15" ht="33.75" customHeight="1">
      <c r="A4" s="119"/>
      <c r="B4" s="119"/>
      <c r="C4" s="119"/>
      <c r="D4" s="50" t="s">
        <v>14</v>
      </c>
      <c r="E4" s="50" t="s">
        <v>15</v>
      </c>
      <c r="F4" s="50" t="s">
        <v>16</v>
      </c>
      <c r="G4" s="50" t="s">
        <v>14</v>
      </c>
      <c r="H4" s="50" t="s">
        <v>15</v>
      </c>
      <c r="I4" s="50" t="s">
        <v>16</v>
      </c>
      <c r="J4" s="50" t="s">
        <v>14</v>
      </c>
      <c r="K4" s="50" t="s">
        <v>15</v>
      </c>
      <c r="L4" s="50" t="s">
        <v>16</v>
      </c>
      <c r="M4" s="50" t="s">
        <v>14</v>
      </c>
      <c r="N4" s="50" t="s">
        <v>15</v>
      </c>
      <c r="O4" s="50" t="s">
        <v>16</v>
      </c>
    </row>
    <row r="5" spans="1:1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41">
        <v>10</v>
      </c>
      <c r="K5" s="41">
        <v>11</v>
      </c>
      <c r="L5" s="41">
        <v>12</v>
      </c>
      <c r="M5" s="41">
        <v>13</v>
      </c>
      <c r="N5" s="41">
        <v>14</v>
      </c>
      <c r="O5" s="41">
        <v>15</v>
      </c>
    </row>
    <row r="6" spans="1:15" ht="18" customHeight="1">
      <c r="A6" s="8"/>
      <c r="B6" s="9" t="s">
        <v>9</v>
      </c>
      <c r="C6" s="8"/>
      <c r="D6" s="8"/>
      <c r="E6" s="8"/>
      <c r="F6" s="8"/>
      <c r="G6" s="8"/>
      <c r="H6" s="8"/>
      <c r="I6" s="8"/>
      <c r="J6" s="41"/>
      <c r="K6" s="41"/>
      <c r="L6" s="41"/>
      <c r="M6" s="8"/>
      <c r="N6" s="8"/>
      <c r="O6" s="8"/>
    </row>
    <row r="7" spans="1:15" ht="18" customHeight="1">
      <c r="A7" s="8"/>
      <c r="B7" s="9" t="s">
        <v>17</v>
      </c>
      <c r="C7" s="8"/>
      <c r="D7" s="8"/>
      <c r="E7" s="8"/>
      <c r="F7" s="9"/>
      <c r="G7" s="8"/>
      <c r="H7" s="8"/>
      <c r="I7" s="8"/>
      <c r="J7" s="41"/>
      <c r="K7" s="41"/>
      <c r="L7" s="41"/>
      <c r="M7" s="8"/>
      <c r="N7" s="8"/>
      <c r="O7" s="8"/>
    </row>
    <row r="8" spans="1:15" ht="18" customHeight="1">
      <c r="A8" s="8"/>
      <c r="B8" s="10" t="s">
        <v>18</v>
      </c>
      <c r="C8" s="8"/>
      <c r="D8" s="8"/>
      <c r="E8" s="8"/>
      <c r="F8" s="9"/>
      <c r="G8" s="8"/>
      <c r="H8" s="8"/>
      <c r="I8" s="8"/>
      <c r="J8" s="41"/>
      <c r="K8" s="41"/>
      <c r="L8" s="41"/>
      <c r="M8" s="8"/>
      <c r="N8" s="8"/>
      <c r="O8" s="8"/>
    </row>
    <row r="9" spans="1:15" ht="31.5" customHeight="1">
      <c r="A9" s="8"/>
      <c r="B9" s="10" t="s">
        <v>19</v>
      </c>
      <c r="C9" s="8"/>
      <c r="D9" s="8" t="s">
        <v>10</v>
      </c>
      <c r="E9" s="8"/>
      <c r="F9" s="8"/>
      <c r="G9" s="8" t="s">
        <v>10</v>
      </c>
      <c r="H9" s="8"/>
      <c r="I9" s="8"/>
      <c r="J9" s="41" t="s">
        <v>10</v>
      </c>
      <c r="K9" s="41"/>
      <c r="L9" s="41"/>
      <c r="M9" s="8" t="s">
        <v>10</v>
      </c>
      <c r="N9" s="8"/>
      <c r="O9" s="8"/>
    </row>
    <row r="10" spans="1:15" ht="18" customHeight="1">
      <c r="A10" s="8"/>
      <c r="B10" s="9" t="s">
        <v>7</v>
      </c>
      <c r="C10" s="120" t="s">
        <v>66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2"/>
    </row>
    <row r="11" spans="1:15" ht="18" customHeight="1">
      <c r="A11" s="8"/>
      <c r="B11" s="9" t="s">
        <v>20</v>
      </c>
      <c r="C11" s="8"/>
      <c r="D11" s="8"/>
      <c r="E11" s="8"/>
      <c r="F11" s="9"/>
      <c r="G11" s="8"/>
      <c r="H11" s="8"/>
      <c r="I11" s="8"/>
      <c r="J11" s="41"/>
      <c r="K11" s="41"/>
      <c r="L11" s="41"/>
      <c r="M11" s="8"/>
      <c r="N11" s="8"/>
      <c r="O11" s="8"/>
    </row>
    <row r="12" spans="1:15" ht="18" customHeight="1">
      <c r="A12" s="8"/>
      <c r="B12" s="9" t="s">
        <v>7</v>
      </c>
      <c r="C12" s="8"/>
      <c r="D12" s="8"/>
      <c r="E12" s="8"/>
      <c r="F12" s="9"/>
      <c r="G12" s="8"/>
      <c r="H12" s="8"/>
      <c r="I12" s="8"/>
      <c r="J12" s="41"/>
      <c r="K12" s="41"/>
      <c r="L12" s="41"/>
      <c r="M12" s="8"/>
      <c r="N12" s="8"/>
      <c r="O12" s="8"/>
    </row>
    <row r="13" spans="1:15" ht="18" customHeight="1">
      <c r="A13" s="8"/>
      <c r="B13" s="9" t="s">
        <v>8</v>
      </c>
      <c r="C13" s="8"/>
      <c r="D13" s="8"/>
      <c r="E13" s="8"/>
      <c r="F13" s="9"/>
      <c r="G13" s="8"/>
      <c r="H13" s="8"/>
      <c r="I13" s="8"/>
      <c r="J13" s="41"/>
      <c r="K13" s="41"/>
      <c r="L13" s="41"/>
      <c r="M13" s="8"/>
      <c r="N13" s="8"/>
      <c r="O13" s="8"/>
    </row>
    <row r="14" spans="1:15" ht="18">
      <c r="A14" s="3"/>
    </row>
    <row r="15" spans="1:15" ht="15" customHeight="1">
      <c r="A15" s="118" t="s">
        <v>21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</row>
    <row r="16" spans="1:15" ht="15" customHeight="1">
      <c r="A16" s="118" t="s">
        <v>69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15.75" customHeight="1">
      <c r="A17" s="118" t="s">
        <v>68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ht="33.75" customHeight="1">
      <c r="A18" s="4"/>
    </row>
    <row r="19" spans="1:15" ht="18.75">
      <c r="A19" s="1"/>
    </row>
    <row r="20" spans="1:15" ht="18.75">
      <c r="A20" s="16" t="s">
        <v>27</v>
      </c>
      <c r="E20" s="17" t="s">
        <v>28</v>
      </c>
      <c r="H20" s="18" t="s">
        <v>29</v>
      </c>
      <c r="I20" s="13"/>
      <c r="J20" s="13"/>
      <c r="K20" s="13"/>
      <c r="L20" s="13"/>
    </row>
    <row r="21" spans="1:15" ht="15" customHeight="1">
      <c r="F21" s="19" t="s">
        <v>30</v>
      </c>
      <c r="H21" s="19" t="s">
        <v>31</v>
      </c>
    </row>
    <row r="22" spans="1:15" ht="18.75">
      <c r="A22" s="20"/>
    </row>
    <row r="23" spans="1:15" ht="37.5" customHeight="1">
      <c r="A23" s="117" t="s">
        <v>70</v>
      </c>
      <c r="B23" s="117"/>
      <c r="C23" s="117"/>
      <c r="D23" s="51"/>
      <c r="E23" s="17" t="s">
        <v>28</v>
      </c>
      <c r="H23" s="18" t="s">
        <v>71</v>
      </c>
    </row>
    <row r="24" spans="1:15" ht="22.5" customHeight="1">
      <c r="A24" s="20"/>
      <c r="F24" s="19" t="s">
        <v>30</v>
      </c>
      <c r="H24" s="19" t="s">
        <v>31</v>
      </c>
    </row>
  </sheetData>
  <mergeCells count="12">
    <mergeCell ref="A23:C23"/>
    <mergeCell ref="A17:O17"/>
    <mergeCell ref="G3:I3"/>
    <mergeCell ref="M3:O3"/>
    <mergeCell ref="A15:O15"/>
    <mergeCell ref="A16:O16"/>
    <mergeCell ref="A3:A4"/>
    <mergeCell ref="B3:B4"/>
    <mergeCell ref="C3:C4"/>
    <mergeCell ref="D3:F3"/>
    <mergeCell ref="J3:L3"/>
    <mergeCell ref="C10:O10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1-4</vt:lpstr>
      <vt:lpstr>5-6</vt:lpstr>
      <vt:lpstr>7</vt:lpstr>
      <vt:lpstr>8</vt:lpstr>
      <vt:lpstr>'1-4'!Область_печати</vt:lpstr>
      <vt:lpstr>'5-6'!Область_печати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2018-02-06T13:31:46Z</dcterms:modified>
</cp:coreProperties>
</file>